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80" windowWidth="9720" windowHeight="7260"/>
  </bookViews>
  <sheets>
    <sheet name="уточнение от 31.12.2011" sheetId="6" r:id="rId1"/>
    <sheet name="Лист2" sheetId="2" r:id="rId2"/>
    <sheet name="Лист3" sheetId="3" r:id="rId3"/>
  </sheets>
  <definedNames>
    <definedName name="_xlnm.Print_Area" localSheetId="0">'уточнение от 31.12.2011'!$A$1:$Q$30</definedName>
    <definedName name="_xlnm.Print_Titles" localSheetId="0">'уточнение от 31.12.2011'!$8:$10</definedName>
    <definedName name="Z_688343E3_812B_4342_9C36_3B6A08B1E1B4_.wvu.Rows" localSheetId="0" hidden="1">'уточнение от 31.12.2011'!#REF!,'уточнение от 31.12.2011'!#REF!,'уточнение от 31.12.2011'!#REF!,'уточнение от 31.12.2011'!#REF!,'уточнение от 31.12.2011'!#REF!</definedName>
    <definedName name="Z_F553ACD3_8451_4EB3_A4F1_DFF0884D7627_.wvu.PrintTitles" localSheetId="0" hidden="1">'уточнение от 31.12.2011'!$8:$10</definedName>
    <definedName name="Z_F553ACD3_8451_4EB3_A4F1_DFF0884D7627_.wvu.Rows" localSheetId="0" hidden="1">'уточнение от 31.12.2011'!#REF!,'уточнение от 31.12.2011'!#REF!,'уточнение от 31.12.2011'!#REF!,'уточнение от 31.12.2011'!#REF!,'уточнение от 31.12.2011'!#REF!,'уточнение от 31.12.2011'!#REF!,'уточнение от 31.12.2011'!#REF!,'уточнение от 31.12.2011'!#REF!,'уточнение от 31.12.2011'!#REF!,'уточнение от 31.12.2011'!#REF!,'уточнение от 31.12.2011'!#REF!</definedName>
  </definedNames>
  <calcPr calcId="114210" fullCalcOnLoad="1"/>
  <customWorkbookViews>
    <customWorkbookView name="User - Личное представление" guid="{F553ACD3-8451-4EB3-A4F1-DFF0884D7627}" mergeInterval="0" personalView="1" maximized="1" windowWidth="1020" windowHeight="596" activeSheetId="1"/>
    <customWorkbookView name="1 - Личное представление" guid="{688343E3-812B-4342-9C36-3B6A08B1E1B4}" mergeInterval="0" personalView="1" maximized="1" xWindow="1" yWindow="1" windowWidth="1024" windowHeight="547" activeSheetId="1"/>
  </customWorkbookViews>
</workbook>
</file>

<file path=xl/calcChain.xml><?xml version="1.0" encoding="utf-8"?>
<calcChain xmlns="http://schemas.openxmlformats.org/spreadsheetml/2006/main">
  <c r="H29" i="6"/>
  <c r="G29"/>
  <c r="F29"/>
  <c r="E29"/>
  <c r="D28"/>
  <c r="D29"/>
  <c r="M29"/>
  <c r="C29"/>
  <c r="C28"/>
  <c r="D25"/>
  <c r="C25"/>
  <c r="H22"/>
  <c r="G22"/>
  <c r="F22"/>
  <c r="E22"/>
  <c r="D21"/>
  <c r="D20"/>
  <c r="D22"/>
  <c r="C21"/>
  <c r="C20"/>
  <c r="C22"/>
  <c r="D15"/>
  <c r="C15"/>
  <c r="I15"/>
  <c r="I25"/>
  <c r="I28"/>
  <c r="I21"/>
  <c r="I22"/>
  <c r="I29"/>
  <c r="J22"/>
  <c r="J29"/>
  <c r="K29"/>
  <c r="L29"/>
  <c r="M25"/>
  <c r="M28"/>
  <c r="M21"/>
  <c r="M22"/>
  <c r="N22"/>
  <c r="N29"/>
  <c r="O29"/>
  <c r="P29"/>
  <c r="K22"/>
  <c r="L22"/>
  <c r="O22"/>
  <c r="P22"/>
  <c r="I20"/>
  <c r="M20"/>
</calcChain>
</file>

<file path=xl/sharedStrings.xml><?xml version="1.0" encoding="utf-8"?>
<sst xmlns="http://schemas.openxmlformats.org/spreadsheetml/2006/main" count="53" uniqueCount="39">
  <si>
    <t>№ п/п</t>
  </si>
  <si>
    <t>Итого</t>
  </si>
  <si>
    <t>Субсидия</t>
  </si>
  <si>
    <t>1.1.</t>
  </si>
  <si>
    <t>ВСЕГО</t>
  </si>
  <si>
    <t>доходы полученные от приносящей доход деятельности</t>
  </si>
  <si>
    <t>средства ОМС</t>
  </si>
  <si>
    <t>3.1.</t>
  </si>
  <si>
    <t>4.1.</t>
  </si>
  <si>
    <t>Всего</t>
  </si>
  <si>
    <t>Мероприятия программы</t>
  </si>
  <si>
    <t>Финансовые затраты на реализацию (тыс.рублей).</t>
  </si>
  <si>
    <t>Средства бюджета автономного округа</t>
  </si>
  <si>
    <t>Средства  бюджета автономного округа</t>
  </si>
  <si>
    <t>Срок выполнения</t>
  </si>
  <si>
    <t>Задача 1. Повышение доступности стационарной помощи</t>
  </si>
  <si>
    <t>Задача 2. Повышение эффективности амбулаторно- поликлинической помощи</t>
  </si>
  <si>
    <t>Перечень мероприятий ведомственной целевой программы</t>
  </si>
  <si>
    <t>МБУЗ "Городская больница"</t>
  </si>
  <si>
    <t>МАУЗ "Стоматологическая поликлиника № 1"</t>
  </si>
  <si>
    <t>Задача 3. Повышение эффективности оказания помощи в дневных стационарах</t>
  </si>
  <si>
    <t>2.1.</t>
  </si>
  <si>
    <t>Задача 4. Совершенствование системы оказания скорой медицинской помощи</t>
  </si>
  <si>
    <t>Всего 2013 год</t>
  </si>
  <si>
    <t>Всего 2014 год</t>
  </si>
  <si>
    <t>в т.ч. по источникам финансирования</t>
  </si>
  <si>
    <t>2012-2014 гг.</t>
  </si>
  <si>
    <t>Всего 2012 год</t>
  </si>
  <si>
    <t>"Оказание медицинских услуг в муниципальных учреждениях здравоохранения муниципального образования городской округ город Пыть-Ях на 2012-2014 годы"</t>
  </si>
  <si>
    <t>Средства бюджета муниципального образования</t>
  </si>
  <si>
    <t>2.1.1.</t>
  </si>
  <si>
    <t>2.1.2.</t>
  </si>
  <si>
    <t>Содержание и обслуживание материально -технической базы стационарных отделений, организация приема, диагностики и лечения граждан</t>
  </si>
  <si>
    <t>Содержание и обслуживание материально -технической базы амбулаторно-поликлинических учреждений, организация приема, диагностики и лечения граждан</t>
  </si>
  <si>
    <t>Содержание и обслуживание материально -технической базы дневного стационара, организация приема, диагностики и лечения граждан</t>
  </si>
  <si>
    <t>Содержание и обслуживание материально -технической базы отделения скорой медицинской помощи, оказание медицинской помощи лицам требующим срочного медицинского вмешательства</t>
  </si>
  <si>
    <t xml:space="preserve">Приложение №1 </t>
  </si>
  <si>
    <t>к постановлению администрации города</t>
  </si>
  <si>
    <t>от 23.12.2013 № 362-па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</si>
</sst>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0"/>
      <name val="Arial"/>
    </font>
    <font>
      <sz val="8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</font>
    <font>
      <b/>
      <sz val="14"/>
      <name val="Times New Roman"/>
      <family val="1"/>
      <charset val="204"/>
    </font>
    <font>
      <b/>
      <sz val="14"/>
      <name val="Arial"/>
    </font>
    <font>
      <sz val="12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top"/>
    </xf>
    <xf numFmtId="0" fontId="3" fillId="0" borderId="3" xfId="0" applyFont="1" applyFill="1" applyBorder="1"/>
    <xf numFmtId="164" fontId="3" fillId="0" borderId="3" xfId="0" applyNumberFormat="1" applyFont="1" applyFill="1" applyBorder="1"/>
    <xf numFmtId="0" fontId="2" fillId="0" borderId="3" xfId="0" applyFont="1" applyFill="1" applyBorder="1"/>
    <xf numFmtId="49" fontId="3" fillId="0" borderId="3" xfId="0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/>
    <xf numFmtId="0" fontId="6" fillId="0" borderId="0" xfId="0" applyFont="1" applyFill="1"/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 vertical="center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left" vertical="top"/>
    </xf>
    <xf numFmtId="164" fontId="2" fillId="0" borderId="3" xfId="0" applyNumberFormat="1" applyFont="1" applyFill="1" applyBorder="1"/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285"/>
  <sheetViews>
    <sheetView tabSelected="1" view="pageBreakPreview" zoomScale="60" zoomScaleNormal="75" zoomScaleSheetLayoutView="85" workbookViewId="0">
      <pane ySplit="10" topLeftCell="A11" activePane="bottomLeft" state="frozen"/>
      <selection pane="bottomLeft" activeCell="U8" sqref="U8"/>
    </sheetView>
  </sheetViews>
  <sheetFormatPr defaultRowHeight="15.75"/>
  <cols>
    <col min="1" max="1" width="6" style="1" customWidth="1"/>
    <col min="2" max="2" width="46.42578125" style="1" customWidth="1"/>
    <col min="3" max="3" width="16.85546875" style="1" customWidth="1"/>
    <col min="4" max="4" width="14.42578125" style="1" customWidth="1"/>
    <col min="5" max="6" width="15.85546875" style="1" customWidth="1"/>
    <col min="7" max="7" width="15.42578125" style="1" customWidth="1"/>
    <col min="8" max="8" width="14.85546875" style="1" customWidth="1"/>
    <col min="9" max="10" width="14.42578125" style="1" customWidth="1"/>
    <col min="11" max="11" width="13.5703125" style="1" customWidth="1"/>
    <col min="12" max="12" width="14.85546875" style="1" customWidth="1"/>
    <col min="13" max="13" width="15.140625" style="1" customWidth="1"/>
    <col min="14" max="14" width="15" style="1" customWidth="1"/>
    <col min="15" max="15" width="13.5703125" style="1" customWidth="1"/>
    <col min="16" max="16" width="15.85546875" style="1" customWidth="1"/>
    <col min="17" max="17" width="13.85546875" style="1" customWidth="1"/>
    <col min="18" max="16384" width="9.140625" style="1"/>
  </cols>
  <sheetData>
    <row r="1" spans="1:60" ht="18.75" customHeight="1">
      <c r="N1" s="45" t="s">
        <v>36</v>
      </c>
      <c r="O1" s="46"/>
      <c r="P1" s="46"/>
      <c r="Q1" s="4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</row>
    <row r="2" spans="1:60" ht="18.75">
      <c r="D2" s="47"/>
      <c r="E2" s="47"/>
      <c r="F2" s="47"/>
      <c r="G2" s="47"/>
      <c r="H2" s="47"/>
      <c r="I2" s="47"/>
      <c r="J2" s="47"/>
      <c r="K2" s="47"/>
      <c r="L2" s="47"/>
      <c r="M2" s="2"/>
      <c r="N2" s="45" t="s">
        <v>37</v>
      </c>
      <c r="O2" s="46"/>
      <c r="P2" s="46"/>
      <c r="Q2" s="4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</row>
    <row r="3" spans="1:60" ht="18.75">
      <c r="D3" s="2"/>
      <c r="E3" s="2"/>
      <c r="F3" s="2"/>
      <c r="G3" s="2"/>
      <c r="H3" s="2"/>
      <c r="I3" s="2"/>
      <c r="J3" s="2"/>
      <c r="K3" s="2"/>
      <c r="L3" s="2"/>
      <c r="M3" s="2"/>
      <c r="N3" s="18"/>
      <c r="O3" s="20" t="s">
        <v>38</v>
      </c>
      <c r="P3" s="20"/>
      <c r="Q3" s="19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</row>
    <row r="4" spans="1:60" ht="18.75">
      <c r="D4" s="2"/>
      <c r="E4" s="2"/>
      <c r="F4" s="2"/>
      <c r="G4" s="2"/>
      <c r="H4" s="2"/>
      <c r="I4" s="2"/>
      <c r="J4" s="2"/>
      <c r="K4" s="2"/>
      <c r="L4" s="2"/>
      <c r="M4" s="2"/>
      <c r="N4" s="18"/>
      <c r="O4" s="19"/>
      <c r="P4" s="20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spans="1:60" s="22" customFormat="1" ht="18.75">
      <c r="A5" s="48" t="s">
        <v>17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</row>
    <row r="6" spans="1:60" s="22" customFormat="1" ht="18.75">
      <c r="A6" s="48" t="s">
        <v>28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</row>
    <row r="7" spans="1:60" ht="13.7" customHeight="1">
      <c r="D7" s="47"/>
      <c r="E7" s="47"/>
      <c r="F7" s="47"/>
      <c r="G7" s="47"/>
      <c r="H7" s="47"/>
      <c r="I7" s="47"/>
      <c r="J7" s="47"/>
      <c r="K7" s="47"/>
      <c r="L7" s="47"/>
      <c r="M7" s="2"/>
      <c r="N7" s="2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</row>
    <row r="8" spans="1:60" ht="45.75" customHeight="1">
      <c r="A8" s="39" t="s">
        <v>0</v>
      </c>
      <c r="B8" s="40" t="s">
        <v>10</v>
      </c>
      <c r="C8" s="34" t="s">
        <v>9</v>
      </c>
      <c r="D8" s="40" t="s">
        <v>11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  <c r="Q8" s="34" t="s">
        <v>14</v>
      </c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</row>
    <row r="9" spans="1:60" ht="19.5" customHeight="1">
      <c r="A9" s="39"/>
      <c r="B9" s="40"/>
      <c r="C9" s="37"/>
      <c r="D9" s="34" t="s">
        <v>27</v>
      </c>
      <c r="E9" s="44" t="s">
        <v>25</v>
      </c>
      <c r="F9" s="50"/>
      <c r="G9" s="50"/>
      <c r="H9" s="50"/>
      <c r="I9" s="42" t="s">
        <v>23</v>
      </c>
      <c r="J9" s="44" t="s">
        <v>25</v>
      </c>
      <c r="K9" s="44"/>
      <c r="L9" s="44"/>
      <c r="M9" s="34" t="s">
        <v>24</v>
      </c>
      <c r="N9" s="44" t="s">
        <v>25</v>
      </c>
      <c r="O9" s="44"/>
      <c r="P9" s="44"/>
      <c r="Q9" s="3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</row>
    <row r="10" spans="1:60" ht="110.25">
      <c r="A10" s="39"/>
      <c r="B10" s="40"/>
      <c r="C10" s="38"/>
      <c r="D10" s="38"/>
      <c r="E10" s="23" t="s">
        <v>29</v>
      </c>
      <c r="F10" s="25" t="s">
        <v>12</v>
      </c>
      <c r="G10" s="25" t="s">
        <v>5</v>
      </c>
      <c r="H10" s="25" t="s">
        <v>6</v>
      </c>
      <c r="I10" s="43"/>
      <c r="J10" s="23" t="s">
        <v>12</v>
      </c>
      <c r="K10" s="23" t="s">
        <v>5</v>
      </c>
      <c r="L10" s="23" t="s">
        <v>6</v>
      </c>
      <c r="M10" s="38"/>
      <c r="N10" s="23" t="s">
        <v>13</v>
      </c>
      <c r="O10" s="23" t="s">
        <v>5</v>
      </c>
      <c r="P10" s="24" t="s">
        <v>6</v>
      </c>
      <c r="Q10" s="3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</row>
    <row r="11" spans="1:60" ht="15" customHeight="1">
      <c r="A11" s="3" t="s">
        <v>15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5"/>
      <c r="R11" s="7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</row>
    <row r="12" spans="1:60" s="6" customFormat="1" ht="62.45" customHeight="1">
      <c r="A12" s="11" t="s">
        <v>3</v>
      </c>
      <c r="B12" s="12" t="s">
        <v>32</v>
      </c>
      <c r="C12" s="12"/>
      <c r="D12" s="11"/>
      <c r="E12" s="11"/>
      <c r="F12" s="11"/>
      <c r="G12" s="11"/>
      <c r="H12" s="11"/>
      <c r="I12" s="29"/>
      <c r="J12" s="29"/>
      <c r="K12" s="29"/>
      <c r="L12" s="29"/>
      <c r="M12" s="29"/>
      <c r="N12" s="29"/>
      <c r="O12" s="29"/>
      <c r="P12" s="29"/>
      <c r="Q12" s="29" t="s">
        <v>26</v>
      </c>
    </row>
    <row r="13" spans="1:60" s="6" customFormat="1" hidden="1">
      <c r="A13" s="13" t="s">
        <v>2</v>
      </c>
      <c r="B13" s="13"/>
      <c r="C13" s="13"/>
      <c r="D13" s="32"/>
      <c r="E13" s="32"/>
      <c r="F13" s="32"/>
      <c r="G13" s="32"/>
      <c r="H13" s="32"/>
      <c r="I13" s="31"/>
      <c r="J13" s="31"/>
      <c r="K13" s="31"/>
      <c r="L13" s="31"/>
      <c r="M13" s="31"/>
      <c r="N13" s="31"/>
      <c r="O13" s="31"/>
      <c r="P13" s="31"/>
      <c r="Q13" s="31"/>
    </row>
    <row r="14" spans="1:60" s="6" customFormat="1" hidden="1">
      <c r="A14" s="14"/>
      <c r="B14" s="14">
        <v>262</v>
      </c>
      <c r="C14" s="14"/>
      <c r="D14" s="33"/>
      <c r="E14" s="33"/>
      <c r="F14" s="15"/>
      <c r="G14" s="15"/>
      <c r="H14" s="15"/>
      <c r="I14" s="30"/>
      <c r="J14" s="30"/>
      <c r="K14" s="30"/>
      <c r="L14" s="30"/>
      <c r="M14" s="30"/>
      <c r="N14" s="30"/>
      <c r="O14" s="30"/>
      <c r="P14" s="30"/>
      <c r="Q14" s="30"/>
    </row>
    <row r="15" spans="1:60" s="6" customFormat="1" ht="18" customHeight="1">
      <c r="A15" s="14"/>
      <c r="B15" s="16" t="s">
        <v>18</v>
      </c>
      <c r="C15" s="15">
        <f>SUM(D15,I15,M15)</f>
        <v>80421.899999999994</v>
      </c>
      <c r="D15" s="15">
        <f>SUM(E15:H15)</f>
        <v>23994.9</v>
      </c>
      <c r="E15" s="15">
        <v>1661.2</v>
      </c>
      <c r="F15" s="15">
        <v>22333.7</v>
      </c>
      <c r="G15" s="15">
        <v>0</v>
      </c>
      <c r="H15" s="15">
        <v>0</v>
      </c>
      <c r="I15" s="28">
        <f>SUM(J15:L15)</f>
        <v>27190.5</v>
      </c>
      <c r="J15" s="28">
        <v>27190.5</v>
      </c>
      <c r="K15" s="28">
        <v>0</v>
      </c>
      <c r="L15" s="28">
        <v>0</v>
      </c>
      <c r="M15" s="28">
        <v>29236.5</v>
      </c>
      <c r="N15" s="28">
        <v>29236.5</v>
      </c>
      <c r="O15" s="28">
        <v>0</v>
      </c>
      <c r="P15" s="28">
        <v>0</v>
      </c>
      <c r="Q15" s="30"/>
    </row>
    <row r="16" spans="1:60" s="6" customFormat="1" ht="18.75" customHeight="1">
      <c r="A16" s="51" t="s">
        <v>16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11"/>
    </row>
    <row r="17" spans="1:34" s="6" customFormat="1" ht="80.45" customHeight="1">
      <c r="A17" s="11" t="s">
        <v>21</v>
      </c>
      <c r="B17" s="12" t="s">
        <v>33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27" t="s">
        <v>26</v>
      </c>
    </row>
    <row r="18" spans="1:34" s="6" customFormat="1" hidden="1">
      <c r="A18" s="14"/>
      <c r="B18" s="17"/>
      <c r="C18" s="17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1:34" s="6" customFormat="1" hidden="1">
      <c r="A19" s="14"/>
      <c r="B19" s="16" t="s">
        <v>1</v>
      </c>
      <c r="C19" s="14"/>
      <c r="D19" s="14">
        <v>0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34" s="6" customFormat="1" ht="19.5" customHeight="1">
      <c r="A20" s="11" t="s">
        <v>30</v>
      </c>
      <c r="B20" s="16" t="s">
        <v>18</v>
      </c>
      <c r="C20" s="15">
        <f>SUM(M20,I20,D20)</f>
        <v>1058408.8</v>
      </c>
      <c r="D20" s="15">
        <f>SUM(E20:H20)</f>
        <v>248434.19999999998</v>
      </c>
      <c r="E20" s="15">
        <v>16616.5</v>
      </c>
      <c r="F20" s="15">
        <v>63476.9</v>
      </c>
      <c r="G20" s="15">
        <v>27256.5</v>
      </c>
      <c r="H20" s="15">
        <v>141084.29999999999</v>
      </c>
      <c r="I20" s="28">
        <f>SUM(J20:L20)</f>
        <v>401443.1</v>
      </c>
      <c r="J20" s="28">
        <v>94204.9</v>
      </c>
      <c r="K20" s="28">
        <v>34200</v>
      </c>
      <c r="L20" s="28">
        <v>273038.2</v>
      </c>
      <c r="M20" s="28">
        <f>SUM(N20:P20)</f>
        <v>408531.5</v>
      </c>
      <c r="N20" s="28">
        <v>101293.3</v>
      </c>
      <c r="O20" s="28">
        <v>34200</v>
      </c>
      <c r="P20" s="28">
        <v>273038.2</v>
      </c>
      <c r="Q20" s="15"/>
    </row>
    <row r="21" spans="1:34" s="6" customFormat="1" ht="34.5" customHeight="1">
      <c r="A21" s="11" t="s">
        <v>31</v>
      </c>
      <c r="B21" s="26" t="s">
        <v>19</v>
      </c>
      <c r="C21" s="15">
        <f>SUM(M21,I21,D21)</f>
        <v>205240.30000000002</v>
      </c>
      <c r="D21" s="15">
        <f>SUM(E21:H21)</f>
        <v>58695.600000000006</v>
      </c>
      <c r="E21" s="15">
        <v>1900.3</v>
      </c>
      <c r="F21" s="15">
        <v>1266</v>
      </c>
      <c r="G21" s="15">
        <v>9500</v>
      </c>
      <c r="H21" s="15">
        <v>46029.3</v>
      </c>
      <c r="I21" s="30">
        <f>SUM(J21:L21)</f>
        <v>71462.3</v>
      </c>
      <c r="J21" s="30">
        <v>0</v>
      </c>
      <c r="K21" s="30">
        <v>9500</v>
      </c>
      <c r="L21" s="30">
        <v>61962.3</v>
      </c>
      <c r="M21" s="30">
        <f>SUM(N21:P21)</f>
        <v>75082.399999999994</v>
      </c>
      <c r="N21" s="30">
        <v>0</v>
      </c>
      <c r="O21" s="30">
        <v>10022</v>
      </c>
      <c r="P21" s="30">
        <v>65060.4</v>
      </c>
      <c r="Q21" s="15"/>
    </row>
    <row r="22" spans="1:34" s="6" customFormat="1" ht="18.75" customHeight="1">
      <c r="A22" s="14"/>
      <c r="B22" s="16" t="s">
        <v>4</v>
      </c>
      <c r="C22" s="15">
        <f t="shared" ref="C22:H22" si="0">SUM(C21,C20)</f>
        <v>1263649.1000000001</v>
      </c>
      <c r="D22" s="15">
        <f t="shared" si="0"/>
        <v>307129.8</v>
      </c>
      <c r="E22" s="15">
        <f t="shared" si="0"/>
        <v>18516.8</v>
      </c>
      <c r="F22" s="15">
        <f t="shared" si="0"/>
        <v>64742.9</v>
      </c>
      <c r="G22" s="15">
        <f t="shared" si="0"/>
        <v>36756.5</v>
      </c>
      <c r="H22" s="15">
        <f t="shared" si="0"/>
        <v>187113.59999999998</v>
      </c>
      <c r="I22" s="30">
        <f t="shared" ref="I22:P22" si="1">SUM(I20:I21)</f>
        <v>472905.39999999997</v>
      </c>
      <c r="J22" s="30">
        <f t="shared" si="1"/>
        <v>94204.9</v>
      </c>
      <c r="K22" s="30">
        <f t="shared" si="1"/>
        <v>43700</v>
      </c>
      <c r="L22" s="30">
        <f t="shared" si="1"/>
        <v>335000.5</v>
      </c>
      <c r="M22" s="30">
        <f t="shared" si="1"/>
        <v>483613.9</v>
      </c>
      <c r="N22" s="30">
        <f t="shared" si="1"/>
        <v>101293.3</v>
      </c>
      <c r="O22" s="30">
        <f t="shared" si="1"/>
        <v>44222</v>
      </c>
      <c r="P22" s="30">
        <f t="shared" si="1"/>
        <v>338098.60000000003</v>
      </c>
      <c r="Q22" s="15"/>
      <c r="R22" s="8"/>
      <c r="S22" s="9"/>
      <c r="T22" s="8"/>
      <c r="U22" s="8"/>
      <c r="V22" s="8"/>
      <c r="W22" s="8"/>
      <c r="X22" s="8"/>
      <c r="Y22" s="8"/>
      <c r="Z22" s="8"/>
      <c r="AA22" s="10"/>
      <c r="AB22" s="8"/>
      <c r="AC22" s="8"/>
      <c r="AD22" s="10"/>
      <c r="AE22" s="8"/>
      <c r="AF22" s="8"/>
      <c r="AG22" s="8"/>
      <c r="AH22" s="8"/>
    </row>
    <row r="23" spans="1:34" s="6" customFormat="1" ht="24.75" customHeight="1">
      <c r="A23" s="11" t="s">
        <v>20</v>
      </c>
      <c r="B23" s="11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7"/>
    </row>
    <row r="24" spans="1:34" s="6" customFormat="1" ht="64.5" customHeight="1">
      <c r="A24" s="11" t="s">
        <v>7</v>
      </c>
      <c r="B24" s="12" t="s">
        <v>34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7" t="s">
        <v>26</v>
      </c>
    </row>
    <row r="25" spans="1:34" s="6" customFormat="1" ht="18.75" customHeight="1">
      <c r="A25" s="14"/>
      <c r="B25" s="16" t="s">
        <v>18</v>
      </c>
      <c r="C25" s="15">
        <f>SUM(M25,I25,D25)</f>
        <v>80709.3</v>
      </c>
      <c r="D25" s="15">
        <f>SUM(E25:H25)</f>
        <v>24718.3</v>
      </c>
      <c r="E25" s="15">
        <v>1266.0999999999999</v>
      </c>
      <c r="F25" s="15">
        <v>206.5</v>
      </c>
      <c r="G25" s="15">
        <v>0</v>
      </c>
      <c r="H25" s="15">
        <v>23245.7</v>
      </c>
      <c r="I25" s="28">
        <f>SUM(J25:L25)</f>
        <v>27995.5</v>
      </c>
      <c r="J25" s="28">
        <v>0</v>
      </c>
      <c r="K25" s="28">
        <v>0</v>
      </c>
      <c r="L25" s="28">
        <v>27995.5</v>
      </c>
      <c r="M25" s="28">
        <f>SUM(N25:P25)</f>
        <v>27995.5</v>
      </c>
      <c r="N25" s="28">
        <v>0</v>
      </c>
      <c r="O25" s="28">
        <v>0</v>
      </c>
      <c r="P25" s="28">
        <v>27995.5</v>
      </c>
      <c r="Q25" s="15"/>
    </row>
    <row r="26" spans="1:34" s="6" customFormat="1" ht="22.7" customHeight="1">
      <c r="A26" s="11" t="s">
        <v>22</v>
      </c>
      <c r="B26" s="11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7"/>
    </row>
    <row r="27" spans="1:34" s="6" customFormat="1" ht="90" customHeight="1">
      <c r="A27" s="11" t="s">
        <v>8</v>
      </c>
      <c r="B27" s="12" t="s">
        <v>35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7" t="s">
        <v>26</v>
      </c>
    </row>
    <row r="28" spans="1:34" s="6" customFormat="1" ht="15" customHeight="1">
      <c r="A28" s="14"/>
      <c r="B28" s="16" t="s">
        <v>18</v>
      </c>
      <c r="C28" s="15">
        <f>SUM(M28,I28,D28)</f>
        <v>162277</v>
      </c>
      <c r="D28" s="15">
        <f>SUM(E28:H28)</f>
        <v>43260.800000000003</v>
      </c>
      <c r="E28" s="15">
        <v>4378.8999999999996</v>
      </c>
      <c r="F28" s="15">
        <v>38881.9</v>
      </c>
      <c r="G28" s="15">
        <v>0</v>
      </c>
      <c r="H28" s="15">
        <v>0</v>
      </c>
      <c r="I28" s="28">
        <f>SUM(J28:L28)</f>
        <v>59319.799999999996</v>
      </c>
      <c r="J28" s="28">
        <v>588.20000000000005</v>
      </c>
      <c r="K28" s="28">
        <v>0</v>
      </c>
      <c r="L28" s="28">
        <v>58731.6</v>
      </c>
      <c r="M28" s="28">
        <f>SUM(N28:P28)</f>
        <v>59696.4</v>
      </c>
      <c r="N28" s="28">
        <v>0</v>
      </c>
      <c r="O28" s="28">
        <v>0</v>
      </c>
      <c r="P28" s="28">
        <v>59696.4</v>
      </c>
      <c r="Q28" s="15"/>
    </row>
    <row r="29" spans="1:34" s="6" customFormat="1" ht="17.45" customHeight="1">
      <c r="A29" s="14"/>
      <c r="B29" s="16" t="s">
        <v>4</v>
      </c>
      <c r="C29" s="15">
        <f>SUM(M29,I29,D29)</f>
        <v>1587057.3</v>
      </c>
      <c r="D29" s="15">
        <f>SUM(D28,D25,D22,D15)</f>
        <v>399103.80000000005</v>
      </c>
      <c r="E29" s="15">
        <f>SUM(E28,E25,E22,E15)</f>
        <v>25823</v>
      </c>
      <c r="F29" s="15">
        <f>SUM(F28,F25,F22,F15)</f>
        <v>126165</v>
      </c>
      <c r="G29" s="15">
        <f>SUM(G28,G25,G22,G15)</f>
        <v>36756.5</v>
      </c>
      <c r="H29" s="15">
        <f>SUM(H28,H25,H22,H15)</f>
        <v>210359.3</v>
      </c>
      <c r="I29" s="28">
        <f t="shared" ref="I29:P29" si="2">I15+I22+I25+I28</f>
        <v>587411.19999999995</v>
      </c>
      <c r="J29" s="28">
        <f t="shared" si="2"/>
        <v>121983.59999999999</v>
      </c>
      <c r="K29" s="28">
        <f t="shared" si="2"/>
        <v>43700</v>
      </c>
      <c r="L29" s="28">
        <f t="shared" si="2"/>
        <v>421727.6</v>
      </c>
      <c r="M29" s="28">
        <f t="shared" si="2"/>
        <v>600542.30000000005</v>
      </c>
      <c r="N29" s="28">
        <f t="shared" si="2"/>
        <v>130529.8</v>
      </c>
      <c r="O29" s="28">
        <f t="shared" si="2"/>
        <v>44222</v>
      </c>
      <c r="P29" s="28">
        <f t="shared" si="2"/>
        <v>425790.50000000006</v>
      </c>
      <c r="Q29" s="15"/>
    </row>
    <row r="30" spans="1:34" s="6" customFormat="1"/>
    <row r="31" spans="1:34" s="6" customFormat="1"/>
    <row r="32" spans="1:34" s="6" customFormat="1"/>
    <row r="33" s="6" customFormat="1"/>
    <row r="34" s="6" customFormat="1"/>
    <row r="35" s="6" customFormat="1"/>
    <row r="36" s="6" customFormat="1"/>
    <row r="37" s="6" customFormat="1"/>
    <row r="38" s="6" customFormat="1"/>
    <row r="39" s="6" customFormat="1"/>
    <row r="40" s="6" customFormat="1"/>
    <row r="41" s="6" customFormat="1"/>
    <row r="42" s="6" customFormat="1"/>
    <row r="43" s="6" customFormat="1"/>
    <row r="44" s="6" customFormat="1"/>
    <row r="45" s="6" customFormat="1"/>
    <row r="46" s="6" customFormat="1"/>
    <row r="47" s="6" customFormat="1"/>
    <row r="48" s="6" customFormat="1"/>
    <row r="49" s="6" customFormat="1"/>
    <row r="50" s="6" customFormat="1"/>
    <row r="51" s="6" customFormat="1"/>
    <row r="52" s="6" customFormat="1"/>
    <row r="53" s="6" customFormat="1"/>
    <row r="54" s="6" customFormat="1"/>
    <row r="55" s="6" customFormat="1"/>
    <row r="56" s="6" customFormat="1"/>
    <row r="57" s="6" customFormat="1"/>
    <row r="58" s="6" customFormat="1"/>
    <row r="59" s="6" customFormat="1"/>
    <row r="60" s="6" customFormat="1"/>
    <row r="61" s="6" customFormat="1"/>
    <row r="62" s="6" customFormat="1"/>
    <row r="63" s="6" customFormat="1"/>
    <row r="64" s="6" customFormat="1"/>
    <row r="65" s="6" customFormat="1"/>
    <row r="66" s="6" customFormat="1"/>
    <row r="67" s="6" customFormat="1"/>
    <row r="68" s="6" customFormat="1"/>
    <row r="69" s="6" customFormat="1"/>
    <row r="70" s="6" customFormat="1"/>
    <row r="71" s="6" customFormat="1"/>
    <row r="72" s="6" customFormat="1"/>
    <row r="73" s="6" customFormat="1"/>
    <row r="74" s="6" customFormat="1"/>
    <row r="75" s="6" customFormat="1"/>
    <row r="76" s="6" customFormat="1"/>
    <row r="77" s="6" customFormat="1"/>
    <row r="78" s="6" customFormat="1"/>
    <row r="79" s="6" customFormat="1"/>
    <row r="80" s="6" customFormat="1"/>
    <row r="81" spans="18:60" s="6" customFormat="1"/>
    <row r="82" spans="18:60" s="6" customFormat="1"/>
    <row r="83" spans="18:60" s="6" customFormat="1"/>
    <row r="84" spans="18:60" s="6" customFormat="1"/>
    <row r="85" spans="18:60" s="6" customFormat="1"/>
    <row r="86" spans="18:60" s="6" customFormat="1"/>
    <row r="87" spans="18:60" s="6" customFormat="1"/>
    <row r="88" spans="18:60" s="6" customFormat="1"/>
    <row r="89" spans="18:60" s="6" customFormat="1"/>
    <row r="90" spans="18:60"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</row>
    <row r="91" spans="18:60"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</row>
    <row r="92" spans="18:60"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</row>
    <row r="93" spans="18:60"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</row>
    <row r="94" spans="18:60"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</row>
    <row r="95" spans="18:60"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</row>
    <row r="96" spans="18:60"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</row>
    <row r="97" spans="18:60"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</row>
    <row r="98" spans="18:60"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</row>
    <row r="99" spans="18:60"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</row>
    <row r="100" spans="18:60"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</row>
    <row r="101" spans="18:60"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</row>
    <row r="102" spans="18:60"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</row>
    <row r="103" spans="18:60"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</row>
    <row r="104" spans="18:60"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</row>
    <row r="105" spans="18:60"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</row>
    <row r="106" spans="18:60"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</row>
    <row r="107" spans="18:60"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</row>
    <row r="108" spans="18:60"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</row>
    <row r="109" spans="18:60"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</row>
    <row r="110" spans="18:60"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</row>
    <row r="111" spans="18:60"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</row>
    <row r="112" spans="18:60"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</row>
    <row r="113" spans="18:60"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</row>
    <row r="114" spans="18:60"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</row>
    <row r="115" spans="18:60"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</row>
    <row r="116" spans="18:60"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</row>
    <row r="117" spans="18:60"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</row>
    <row r="118" spans="18:60"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</row>
    <row r="119" spans="18:60"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</row>
    <row r="120" spans="18:60"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</row>
    <row r="121" spans="18:60"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</row>
    <row r="122" spans="18:60"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</row>
    <row r="123" spans="18:60"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</row>
    <row r="124" spans="18:60"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</row>
    <row r="125" spans="18:60"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</row>
    <row r="126" spans="18:60"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</row>
    <row r="127" spans="18:60"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</row>
    <row r="128" spans="18:60"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</row>
    <row r="129" spans="18:60"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</row>
    <row r="130" spans="18:60"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</row>
    <row r="131" spans="18:60"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</row>
    <row r="132" spans="18:60"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</row>
    <row r="133" spans="18:60"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</row>
    <row r="134" spans="18:60"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</row>
    <row r="135" spans="18:60"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</row>
    <row r="136" spans="18:60"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</row>
    <row r="137" spans="18:60"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</row>
    <row r="138" spans="18:60"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</row>
    <row r="139" spans="18:60"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</row>
    <row r="140" spans="18:60"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</row>
    <row r="141" spans="18:60"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</row>
    <row r="142" spans="18:60"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</row>
    <row r="143" spans="18:60"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</row>
    <row r="144" spans="18:60"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</row>
    <row r="145" spans="18:60"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</row>
    <row r="146" spans="18:60"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</row>
    <row r="147" spans="18:60"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</row>
    <row r="148" spans="18:60"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</row>
    <row r="149" spans="18:60"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</row>
    <row r="150" spans="18:60"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</row>
    <row r="151" spans="18:60"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</row>
    <row r="152" spans="18:60"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</row>
    <row r="153" spans="18:60"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</row>
    <row r="154" spans="18:60"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</row>
    <row r="155" spans="18:60"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</row>
    <row r="156" spans="18:60"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</row>
    <row r="157" spans="18:60"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</row>
    <row r="158" spans="18:60"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</row>
    <row r="159" spans="18:60"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</row>
    <row r="160" spans="18:60"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</row>
    <row r="161" spans="18:60"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</row>
    <row r="162" spans="18:60"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</row>
    <row r="163" spans="18:60"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</row>
    <row r="164" spans="18:60"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</row>
    <row r="165" spans="18:60"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</row>
    <row r="166" spans="18:60"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</row>
    <row r="167" spans="18:60"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</row>
    <row r="168" spans="18:60"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</row>
    <row r="169" spans="18:60"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</row>
    <row r="170" spans="18:60"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</row>
    <row r="171" spans="18:60"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</row>
    <row r="172" spans="18:60"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</row>
    <row r="173" spans="18:60"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</row>
    <row r="174" spans="18:60"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</row>
    <row r="175" spans="18:60"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</row>
    <row r="176" spans="18:60"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</row>
    <row r="177" spans="18:60"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</row>
    <row r="178" spans="18:60"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</row>
    <row r="179" spans="18:60"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</row>
    <row r="180" spans="18:60"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</row>
    <row r="181" spans="18:60"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</row>
    <row r="182" spans="18:60"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</row>
    <row r="183" spans="18:60"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</row>
    <row r="184" spans="18:60"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</row>
    <row r="185" spans="18:60"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</row>
    <row r="186" spans="18:60"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</row>
    <row r="187" spans="18:60"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</row>
    <row r="188" spans="18:60"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</row>
    <row r="189" spans="18:60"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</row>
    <row r="190" spans="18:60"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</row>
    <row r="191" spans="18:60"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</row>
    <row r="192" spans="18:60"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</row>
    <row r="193" spans="18:60"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</row>
    <row r="194" spans="18:60"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</row>
    <row r="195" spans="18:60"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</row>
    <row r="196" spans="18:60"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</row>
    <row r="197" spans="18:60"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</row>
    <row r="198" spans="18:60"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</row>
    <row r="199" spans="18:60"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</row>
    <row r="200" spans="18:60"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</row>
    <row r="201" spans="18:60"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</row>
    <row r="202" spans="18:60"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</row>
    <row r="203" spans="18:60"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</row>
    <row r="204" spans="18:60"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</row>
    <row r="205" spans="18:60"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</row>
    <row r="206" spans="18:60"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</row>
    <row r="207" spans="18:60"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</row>
    <row r="208" spans="18:60"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</row>
    <row r="209" spans="18:60"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</row>
    <row r="210" spans="18:60"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</row>
    <row r="211" spans="18:60"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</row>
    <row r="212" spans="18:60"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</row>
    <row r="213" spans="18:60"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</row>
    <row r="214" spans="18:60"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</row>
    <row r="215" spans="18:60"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</row>
    <row r="216" spans="18:60"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</row>
    <row r="217" spans="18:60"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</row>
    <row r="218" spans="18:60"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</row>
    <row r="219" spans="18:60"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</row>
    <row r="220" spans="18:60"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</row>
    <row r="221" spans="18:60"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</row>
    <row r="222" spans="18:60"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</row>
    <row r="223" spans="18:60"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</row>
    <row r="224" spans="18:60"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</row>
    <row r="225" spans="18:60"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</row>
    <row r="226" spans="18:60"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</row>
    <row r="227" spans="18:60"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</row>
    <row r="228" spans="18:60"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</row>
    <row r="229" spans="18:60"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</row>
    <row r="230" spans="18:60"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</row>
    <row r="231" spans="18:60"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</row>
    <row r="232" spans="18:60"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</row>
    <row r="233" spans="18:60"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</row>
    <row r="234" spans="18:60"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</row>
    <row r="235" spans="18:60"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</row>
    <row r="236" spans="18:60"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</row>
    <row r="237" spans="18:60"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</row>
    <row r="238" spans="18:60"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</row>
    <row r="239" spans="18:60"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</row>
    <row r="240" spans="18:60"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</row>
    <row r="241" spans="18:60"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</row>
    <row r="242" spans="18:60"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</row>
    <row r="243" spans="18:60"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</row>
    <row r="244" spans="18:60"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</row>
    <row r="245" spans="18:60"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</row>
    <row r="246" spans="18:60"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</row>
    <row r="247" spans="18:60"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</row>
    <row r="248" spans="18:60"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</row>
    <row r="249" spans="18:60"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</row>
    <row r="250" spans="18:60"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</row>
    <row r="251" spans="18:60"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</row>
    <row r="252" spans="18:60"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</row>
    <row r="253" spans="18:60"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</row>
    <row r="254" spans="18:60"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</row>
    <row r="255" spans="18:60"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</row>
    <row r="256" spans="18:60"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</row>
    <row r="257" spans="18:60"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</row>
    <row r="258" spans="18:60"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</row>
    <row r="259" spans="18:60"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</row>
    <row r="260" spans="18:60"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</row>
    <row r="261" spans="18:60"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</row>
    <row r="262" spans="18:60"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</row>
    <row r="263" spans="18:60"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</row>
    <row r="264" spans="18:60"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</row>
    <row r="265" spans="18:60"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</row>
    <row r="266" spans="18:60"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</row>
    <row r="267" spans="18:60"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</row>
    <row r="268" spans="18:60"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</row>
    <row r="269" spans="18:60"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</row>
    <row r="270" spans="18:60"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</row>
    <row r="271" spans="18:60"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</row>
    <row r="272" spans="18:60"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</row>
    <row r="273" spans="18:60"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</row>
    <row r="274" spans="18:60"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</row>
    <row r="275" spans="18:60"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</row>
    <row r="276" spans="18:60"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</row>
    <row r="277" spans="18:60"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</row>
    <row r="278" spans="18:60"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</row>
    <row r="279" spans="18:60"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</row>
    <row r="280" spans="18:60"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</row>
    <row r="281" spans="18:60"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</row>
    <row r="282" spans="18:60"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</row>
    <row r="283" spans="18:60"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</row>
    <row r="284" spans="18:60"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</row>
    <row r="285" spans="18:60"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</row>
  </sheetData>
  <mergeCells count="18">
    <mergeCell ref="E9:H9"/>
    <mergeCell ref="A16:P16"/>
    <mergeCell ref="N1:Q1"/>
    <mergeCell ref="N2:Q2"/>
    <mergeCell ref="D2:L2"/>
    <mergeCell ref="D7:L7"/>
    <mergeCell ref="A5:Q5"/>
    <mergeCell ref="A6:Q6"/>
    <mergeCell ref="Q8:Q10"/>
    <mergeCell ref="C8:C10"/>
    <mergeCell ref="A8:A10"/>
    <mergeCell ref="B8:B10"/>
    <mergeCell ref="D8:P8"/>
    <mergeCell ref="I9:I10"/>
    <mergeCell ref="M9:M10"/>
    <mergeCell ref="J9:L9"/>
    <mergeCell ref="N9:P9"/>
    <mergeCell ref="D9:D10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49" fitToHeight="3" orientation="landscape" r:id="rId1"/>
  <headerFooter alignWithMargins="0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F553ACD3-8451-4EB3-A4F1-DFF0884D7627}" showRuler="0">
      <pageMargins left="0.75" right="0.75" top="1" bottom="1" header="0.5" footer="0.5"/>
      <headerFooter alignWithMargins="0"/>
    </customSheetView>
    <customSheetView guid="{688343E3-812B-4342-9C36-3B6A08B1E1B4}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F553ACD3-8451-4EB3-A4F1-DFF0884D7627}" showRuler="0">
      <pageMargins left="0.75" right="0.75" top="1" bottom="1" header="0.5" footer="0.5"/>
      <headerFooter alignWithMargins="0"/>
    </customSheetView>
    <customSheetView guid="{688343E3-812B-4342-9C36-3B6A08B1E1B4}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уточнение от 31.12.2011</vt:lpstr>
      <vt:lpstr>Лист2</vt:lpstr>
      <vt:lpstr>Лист3</vt:lpstr>
      <vt:lpstr>'уточнение от 31.12.2011'!Print_Area</vt:lpstr>
      <vt:lpstr>'уточнение от 31.12.2011'!Print_Titles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2013-12-23T05:33:20Z</cp:lastPrinted>
  <dcterms:created xsi:type="dcterms:W3CDTF">1996-10-08T23:32:33Z</dcterms:created>
  <dcterms:modified xsi:type="dcterms:W3CDTF">2013-12-23T05:33:23Z</dcterms:modified>
</cp:coreProperties>
</file>